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заполнения'!$A$5:$V$120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заполнения'!$A$1:$P$115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<sst xmlns="http://schemas.openxmlformats.org/spreadsheetml/2006/main" count="311" uniqueCount="109">
  <si>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</si>
  <si>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</si>
  <si>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</si>
  <si>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</si>
  <si>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</si>
  <si>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</si>
  <si>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</si>
  <si>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</si>
  <si>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</si>
  <si>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</si>
  <si>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</si>
  <si>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</si>
  <si>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</si>
  <si>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</si>
  <si>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</si>
  <si>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</si>
  <si>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</si>
  <si>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</si>
  <si>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</si>
  <si>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</si>
  <si>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</si>
  <si>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</si>
  <si>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</si>
  <si>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</si>
  <si>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</si>
  <si>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</si>
  <si>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</si>
  <si>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</si>
  <si>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</si>
  <si>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</si>
  <si>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</si>
  <si>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</si>
  <si>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</si>
  <si>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</si>
  <si>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</si>
  <si>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</si>
  <si>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</si>
  <si>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</si>
  <si>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</si>
  <si>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</si>
  <si>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</si>
  <si>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</si>
  <si>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</si>
  <si>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</si>
  <si>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</si>
  <si>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</si>
  <si>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</si>
  <si>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</si>
  <si>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</si>
  <si>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</si>
  <si>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</si>
  <si>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</si>
  <si>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</si>
  <si>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</si>
  <si>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</si>
  <si>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</si>
  <si>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</si>
  <si>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</si>
  <si>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</si>
  <si>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</si>
  <si>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</si>
  <si>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</si>
  <si>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</si>
  <si>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</si>
  <si>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</si>
  <si>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</si>
  <si>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</si>
  <si>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</si>
  <si>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</si>
  <si>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</si>
  <si>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</si>
  <si>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</si>
  <si>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</si>
  <si>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</si>
  <si>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</si>
  <si>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</si>
  <si>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</si>
  <si>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</si>
  <si>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</si>
  <si>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</si>
  <si>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</si>
  <si>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</si>
  <si>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</si>
  <si>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</si>
  <si>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</si>
  <si>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</si>
  <si>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</si>
  <si>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</si>
  <si>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</si>
  <si>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</si>
  <si>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</si>
  <si>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</si>
  <si>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</si>
  <si>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</si>
  <si>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</si>
  <si>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</si>
  <si>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</si>
  <si>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</si>
  <si>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</si>
  <si>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</si>
  <si>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</si>
  <si>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</si>
  <si>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</si>
  <si>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</si>
  <si>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</si>
  <si>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</si>
  <si>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t>Приложение №10 к договору купли-продажи невостребованных производством 
и неликвидных товарно-материальных ценностей  №УОС/___-19 от «__» ____ 2019 г.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</si>
  <si>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___________________________________ ПАО «Уфаоргсинтез»
_________________________ _________________      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</si>
  <si>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________________________
________________________ _________________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</si>
</sst>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98" fillId="0" borderId="0" xfId="0" applyNumberFormat="1" applyFont="1" applyAlignment="1">
      <alignment horizontal="right" wrapText="1"/>
    </xf>
    <xf numFmtId="49" fontId="92" fillId="0" borderId="0" xfId="0" applyNumberFormat="1" applyFont="1" applyAlignment="1">
      <alignment horizontal="left" vertical="top" wrapText="1"/>
    </xf>
    <xf numFmtId="49" fontId="92" fillId="0" borderId="0" xfId="0" applyNumberFormat="1" applyFont="1" applyAlignment="1">
      <alignment horizontal="left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ukanaev\AppData\Local\Microsoft\Windows\Temporary%20Internet%20Files\Content.Outlook\NORQ6CK5\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abSelected="1" view="pageLayout" zoomScale="80" zoomScaleNormal="70" zoomScaleSheetLayoutView="70" zoomScalePageLayoutView="80" workbookViewId="0">
      <selection activeCell="A110" sqref="A110:A114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1" spans="1:16" ht="39" customHeight="1">
      <c r="H1" s="141" t="s">
        <v>106</v>
      </c>
      <c r="I1" s="141"/>
      <c r="J1" s="141"/>
      <c r="K1" s="141"/>
      <c r="L1" s="141"/>
      <c r="M1" s="141"/>
      <c r="N1" s="141"/>
      <c r="O1" s="141"/>
      <c r="P1" s="141"/>
    </row>
    <row r="2" spans="1:16" ht="12.75" customHeight="1">
      <c r="A2" s="68"/>
    </row>
    <row r="3" spans="1:16" ht="24.75" customHeight="1">
      <c r="A3" s="146" t="s">
        <v>97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27.75" customHeight="1">
      <c r="A4" s="150" t="s">
        <v>98</v>
      </c>
      <c r="B4" s="150"/>
      <c r="C4" s="151"/>
      <c r="D4" s="151"/>
      <c r="E4" s="151"/>
      <c r="F4" s="151"/>
      <c r="G4" s="151"/>
      <c r="H4" s="151"/>
      <c r="I4" s="151"/>
      <c r="J4" s="151"/>
      <c r="K4" s="151"/>
      <c r="L4" s="2" t="s">
        <v>43</v>
      </c>
      <c r="M4" s="3"/>
      <c r="N4" s="2" t="s">
        <v>45</v>
      </c>
      <c r="O4" s="4"/>
      <c r="P4" s="2" t="s">
        <v>44</v>
      </c>
    </row>
    <row r="5" spans="1:16" ht="14.25" customHeight="1" thickBot="1">
      <c r="A5" s="5"/>
      <c r="B5" s="6"/>
      <c r="C5" s="152" t="s">
        <v>63</v>
      </c>
      <c r="D5" s="152"/>
      <c r="E5" s="152"/>
      <c r="F5" s="152"/>
      <c r="G5" s="152"/>
      <c r="H5" s="152"/>
      <c r="I5" s="152"/>
      <c r="J5" s="152"/>
      <c r="K5" s="152"/>
      <c r="L5" s="7"/>
      <c r="M5" s="69"/>
      <c r="N5" s="8"/>
      <c r="O5" s="70"/>
      <c r="P5" s="8"/>
    </row>
    <row r="6" spans="1:16" ht="34.5" customHeight="1">
      <c r="A6" s="71" t="s">
        <v>0</v>
      </c>
      <c r="B6" s="72" t="s">
        <v>47</v>
      </c>
      <c r="C6" s="72" t="s">
        <v>46</v>
      </c>
      <c r="D6" s="73" t="s">
        <v>30</v>
      </c>
      <c r="E6" s="74" t="s">
        <v>42</v>
      </c>
      <c r="F6" s="74" t="s">
        <v>41</v>
      </c>
      <c r="G6" s="74" t="s">
        <v>40</v>
      </c>
      <c r="H6" s="74" t="s">
        <v>39</v>
      </c>
      <c r="I6" s="74" t="s">
        <v>38</v>
      </c>
      <c r="J6" s="74" t="s">
        <v>37</v>
      </c>
      <c r="K6" s="74" t="s">
        <v>36</v>
      </c>
      <c r="L6" s="74" t="s">
        <v>35</v>
      </c>
      <c r="M6" s="74" t="s">
        <v>34</v>
      </c>
      <c r="N6" s="74" t="s">
        <v>33</v>
      </c>
      <c r="O6" s="74" t="s">
        <v>32</v>
      </c>
      <c r="P6" s="75" t="s">
        <v>31</v>
      </c>
    </row>
    <row r="7" spans="1:16" ht="18">
      <c r="A7" s="147" t="s">
        <v>29</v>
      </c>
      <c r="B7" s="148"/>
      <c r="C7" s="14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6"/>
    </row>
    <row r="8" spans="1:16" ht="32.25" customHeight="1">
      <c r="A8" s="144" t="s">
        <v>61</v>
      </c>
      <c r="B8" s="145"/>
      <c r="C8" s="153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7"/>
    </row>
    <row r="9" spans="1:16" ht="33" customHeight="1">
      <c r="A9" s="78" t="s">
        <v>100</v>
      </c>
      <c r="B9" s="13" t="s">
        <v>2</v>
      </c>
      <c r="C9" s="14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9"/>
    </row>
    <row r="10" spans="1:16" ht="15" customHeight="1">
      <c r="A10" s="80" t="s">
        <v>26</v>
      </c>
      <c r="B10" s="17" t="s">
        <v>2</v>
      </c>
      <c r="C10" s="17" t="s">
        <v>25</v>
      </c>
      <c r="D10" s="15">
        <f t="shared" ref="D10:P10" si="0">SUM(D11:D12)</f>
        <v>0</v>
      </c>
      <c r="E10" s="18">
        <f>SUM(E11:E12)</f>
        <v>0</v>
      </c>
      <c r="F10" s="18">
        <f>SUM(F11:F12)</f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81">
        <f t="shared" si="0"/>
        <v>0</v>
      </c>
    </row>
    <row r="11" spans="1:16" ht="15" customHeight="1">
      <c r="A11" s="82" t="s">
        <v>19</v>
      </c>
      <c r="B11" s="13" t="s">
        <v>2</v>
      </c>
      <c r="C11" s="13" t="s">
        <v>25</v>
      </c>
      <c r="D11" s="15">
        <f>SUM(E11,H11,J11,L11,N11,P11,R11,T11,V11,X11,Z11,AB11)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3"/>
    </row>
    <row r="12" spans="1:16" ht="15" customHeight="1">
      <c r="A12" s="82" t="s">
        <v>18</v>
      </c>
      <c r="B12" s="13" t="s">
        <v>2</v>
      </c>
      <c r="C12" s="13" t="s">
        <v>25</v>
      </c>
      <c r="D12" s="15">
        <f>SUM(E12,H12,J12,L12,N12,P12,R12,T12,V12,X12,Z12,AB12)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3"/>
    </row>
    <row r="13" spans="1:16" ht="15" customHeight="1">
      <c r="A13" s="80" t="s">
        <v>51</v>
      </c>
      <c r="B13" s="17" t="s">
        <v>2</v>
      </c>
      <c r="C13" s="17" t="s">
        <v>24</v>
      </c>
      <c r="D13" s="15">
        <f t="shared" ref="D13:P13" si="1">SUM(D14:D15)</f>
        <v>0</v>
      </c>
      <c r="E13" s="18">
        <f>SUM(E14:E15)</f>
        <v>0</v>
      </c>
      <c r="F13" s="18">
        <f>SUM(F14:F15)</f>
        <v>0</v>
      </c>
      <c r="G13" s="18">
        <f t="shared" si="1"/>
        <v>0</v>
      </c>
      <c r="H13" s="18">
        <f t="shared" si="1"/>
        <v>0</v>
      </c>
      <c r="I13" s="18">
        <f t="shared" si="1"/>
        <v>0</v>
      </c>
      <c r="J13" s="18">
        <f t="shared" si="1"/>
        <v>0</v>
      </c>
      <c r="K13" s="18">
        <f t="shared" si="1"/>
        <v>0</v>
      </c>
      <c r="L13" s="18">
        <f t="shared" si="1"/>
        <v>0</v>
      </c>
      <c r="M13" s="18">
        <f t="shared" si="1"/>
        <v>0</v>
      </c>
      <c r="N13" s="18">
        <f t="shared" si="1"/>
        <v>0</v>
      </c>
      <c r="O13" s="18">
        <f t="shared" si="1"/>
        <v>0</v>
      </c>
      <c r="P13" s="81">
        <f t="shared" si="1"/>
        <v>0</v>
      </c>
    </row>
    <row r="14" spans="1:16" ht="15" customHeight="1">
      <c r="A14" s="82" t="s">
        <v>19</v>
      </c>
      <c r="B14" s="13" t="s">
        <v>2</v>
      </c>
      <c r="C14" s="13" t="s">
        <v>24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3"/>
    </row>
    <row r="15" spans="1:16" ht="15" customHeight="1">
      <c r="A15" s="82" t="s">
        <v>18</v>
      </c>
      <c r="B15" s="13" t="s">
        <v>2</v>
      </c>
      <c r="C15" s="13" t="s">
        <v>24</v>
      </c>
      <c r="D15" s="15">
        <f>SUM(E15,H15,J15,L15,N15,P15,R15,T15,V15,X15,Z15,AB15)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3"/>
    </row>
    <row r="16" spans="1:16" ht="15" customHeight="1">
      <c r="A16" s="80" t="s">
        <v>28</v>
      </c>
      <c r="B16" s="20" t="s">
        <v>2</v>
      </c>
      <c r="C16" s="17" t="s">
        <v>23</v>
      </c>
      <c r="D16" s="15">
        <f t="shared" ref="D16:P16" si="2">SUM(D17:D18)</f>
        <v>0</v>
      </c>
      <c r="E16" s="21">
        <f>SUM(E17:E18)</f>
        <v>0</v>
      </c>
      <c r="F16" s="21">
        <f>SUM(F17:F18)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21">
        <f t="shared" si="2"/>
        <v>0</v>
      </c>
      <c r="O16" s="21">
        <f t="shared" si="2"/>
        <v>0</v>
      </c>
      <c r="P16" s="84">
        <f t="shared" si="2"/>
        <v>0</v>
      </c>
    </row>
    <row r="17" spans="1:16" ht="15" customHeight="1">
      <c r="A17" s="82" t="s">
        <v>19</v>
      </c>
      <c r="B17" s="13" t="s">
        <v>2</v>
      </c>
      <c r="C17" s="13" t="s">
        <v>23</v>
      </c>
      <c r="D17" s="15">
        <f>SUM(E17,H17,J17,L17,N17,P17,R17,T17,V17,X17,Z17,AB17)</f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85"/>
    </row>
    <row r="18" spans="1:16" ht="15" customHeight="1">
      <c r="A18" s="82" t="s">
        <v>18</v>
      </c>
      <c r="B18" s="13" t="s">
        <v>2</v>
      </c>
      <c r="C18" s="13" t="s">
        <v>23</v>
      </c>
      <c r="D18" s="15">
        <f>SUM(E18,H18,J18,L18,N18,P18,R18,T18,V18,X18,Z18,AB18)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85"/>
    </row>
    <row r="19" spans="1:16" ht="15" customHeight="1">
      <c r="A19" s="80" t="s">
        <v>56</v>
      </c>
      <c r="B19" s="20" t="s">
        <v>2</v>
      </c>
      <c r="C19" s="17" t="s">
        <v>4</v>
      </c>
      <c r="D19" s="15">
        <f t="shared" ref="D19:P19" si="3">SUM(D20:D21)</f>
        <v>0</v>
      </c>
      <c r="E19" s="23">
        <f>SUM(E20:E21)</f>
        <v>0</v>
      </c>
      <c r="F19" s="23">
        <f>SUM(F20:F21)</f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23">
        <f t="shared" si="3"/>
        <v>0</v>
      </c>
      <c r="K19" s="23">
        <f t="shared" si="3"/>
        <v>0</v>
      </c>
      <c r="L19" s="23">
        <f t="shared" si="3"/>
        <v>0</v>
      </c>
      <c r="M19" s="23">
        <f t="shared" si="3"/>
        <v>0</v>
      </c>
      <c r="N19" s="23">
        <f t="shared" si="3"/>
        <v>0</v>
      </c>
      <c r="O19" s="23">
        <f t="shared" si="3"/>
        <v>0</v>
      </c>
      <c r="P19" s="86">
        <f t="shared" si="3"/>
        <v>0</v>
      </c>
    </row>
    <row r="20" spans="1:16" ht="15" customHeight="1">
      <c r="A20" s="87" t="s">
        <v>19</v>
      </c>
      <c r="B20" s="17" t="s">
        <v>2</v>
      </c>
      <c r="C20" s="20" t="s">
        <v>4</v>
      </c>
      <c r="D20" s="15">
        <f>SUM(E20,H20,J20,L20,N20,P20,R20,T20,V20,X20,Z20,AB20)</f>
        <v>0</v>
      </c>
      <c r="E20" s="24">
        <f>SUM(E23,E26,E29)</f>
        <v>0</v>
      </c>
      <c r="F20" s="24">
        <f>SUM(F23,F26,F29)</f>
        <v>0</v>
      </c>
      <c r="G20" s="24">
        <f t="shared" ref="G20:P21" si="4">SUM(G23,G26,G29)</f>
        <v>0</v>
      </c>
      <c r="H20" s="24">
        <f t="shared" si="4"/>
        <v>0</v>
      </c>
      <c r="I20" s="24">
        <f t="shared" si="4"/>
        <v>0</v>
      </c>
      <c r="J20" s="24">
        <f t="shared" si="4"/>
        <v>0</v>
      </c>
      <c r="K20" s="24">
        <f t="shared" si="4"/>
        <v>0</v>
      </c>
      <c r="L20" s="24">
        <f t="shared" si="4"/>
        <v>0</v>
      </c>
      <c r="M20" s="24">
        <f t="shared" si="4"/>
        <v>0</v>
      </c>
      <c r="N20" s="24">
        <f t="shared" si="4"/>
        <v>0</v>
      </c>
      <c r="O20" s="24">
        <f t="shared" si="4"/>
        <v>0</v>
      </c>
      <c r="P20" s="88">
        <f t="shared" si="4"/>
        <v>0</v>
      </c>
    </row>
    <row r="21" spans="1:16" ht="15" customHeight="1">
      <c r="A21" s="87" t="s">
        <v>18</v>
      </c>
      <c r="B21" s="17" t="s">
        <v>2</v>
      </c>
      <c r="C21" s="20" t="s">
        <v>4</v>
      </c>
      <c r="D21" s="15">
        <f>SUM(E21,H21,J21,L21,N21,P21,R21,T21,V21,X21,Z21,AB21)</f>
        <v>0</v>
      </c>
      <c r="E21" s="24">
        <f>SUM(E24,E27,E30)</f>
        <v>0</v>
      </c>
      <c r="F21" s="24">
        <f>SUM(F24,F27,F30)</f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88">
        <f t="shared" si="4"/>
        <v>0</v>
      </c>
    </row>
    <row r="22" spans="1:16" ht="15" customHeight="1">
      <c r="A22" s="87" t="s">
        <v>52</v>
      </c>
      <c r="B22" s="17" t="s">
        <v>2</v>
      </c>
      <c r="C22" s="20" t="s">
        <v>4</v>
      </c>
      <c r="D22" s="15">
        <f t="shared" ref="D22:P22" si="5">SUM(D23:D24)</f>
        <v>0</v>
      </c>
      <c r="E22" s="25">
        <f>SUM(E23:E24)</f>
        <v>0</v>
      </c>
      <c r="F22" s="25">
        <f>SUM(F23:F24)</f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89">
        <f t="shared" si="5"/>
        <v>0</v>
      </c>
    </row>
    <row r="23" spans="1:16" ht="15" customHeight="1">
      <c r="A23" s="82" t="s">
        <v>19</v>
      </c>
      <c r="B23" s="13" t="s">
        <v>2</v>
      </c>
      <c r="C23" s="14" t="s">
        <v>4</v>
      </c>
      <c r="D23" s="15">
        <f>SUM(E23,H23,J23,L23,N23,P23,R23,T23,V23,X23,Z23,AB23)</f>
        <v>0</v>
      </c>
      <c r="E23" s="26"/>
      <c r="F23" s="26"/>
      <c r="G23" s="27"/>
      <c r="H23" s="27"/>
      <c r="I23" s="27"/>
      <c r="J23" s="28"/>
      <c r="K23" s="28"/>
      <c r="L23" s="27"/>
      <c r="M23" s="27"/>
      <c r="N23" s="27"/>
      <c r="O23" s="27"/>
      <c r="P23" s="90"/>
    </row>
    <row r="24" spans="1:16" ht="15" customHeight="1">
      <c r="A24" s="82" t="s">
        <v>18</v>
      </c>
      <c r="B24" s="13" t="s">
        <v>2</v>
      </c>
      <c r="C24" s="14" t="s">
        <v>4</v>
      </c>
      <c r="D24" s="15">
        <f>SUM(E24,H24,J24,L24,N24,P24,R24,T24,V24,X24,Z24,AB24)</f>
        <v>0</v>
      </c>
      <c r="E24" s="26"/>
      <c r="F24" s="26"/>
      <c r="G24" s="27"/>
      <c r="H24" s="27"/>
      <c r="I24" s="27"/>
      <c r="J24" s="28"/>
      <c r="K24" s="28"/>
      <c r="L24" s="27"/>
      <c r="M24" s="27"/>
      <c r="N24" s="27"/>
      <c r="O24" s="27"/>
      <c r="P24" s="90"/>
    </row>
    <row r="25" spans="1:16" ht="15" customHeight="1">
      <c r="A25" s="87" t="s">
        <v>22</v>
      </c>
      <c r="B25" s="17" t="s">
        <v>2</v>
      </c>
      <c r="C25" s="20" t="s">
        <v>4</v>
      </c>
      <c r="D25" s="15">
        <f t="shared" ref="D25:P25" si="6">SUM(D26:D27)</f>
        <v>0</v>
      </c>
      <c r="E25" s="25">
        <f>SUM(E26:E27)</f>
        <v>0</v>
      </c>
      <c r="F25" s="25">
        <f>SUM(F26:F27)</f>
        <v>0</v>
      </c>
      <c r="G25" s="29">
        <f t="shared" si="6"/>
        <v>0</v>
      </c>
      <c r="H25" s="29">
        <f t="shared" si="6"/>
        <v>0</v>
      </c>
      <c r="I25" s="29">
        <f t="shared" si="6"/>
        <v>0</v>
      </c>
      <c r="J25" s="30">
        <f t="shared" si="6"/>
        <v>0</v>
      </c>
      <c r="K25" s="30">
        <f t="shared" si="6"/>
        <v>0</v>
      </c>
      <c r="L25" s="29">
        <f t="shared" si="6"/>
        <v>0</v>
      </c>
      <c r="M25" s="29">
        <f t="shared" si="6"/>
        <v>0</v>
      </c>
      <c r="N25" s="29">
        <f t="shared" si="6"/>
        <v>0</v>
      </c>
      <c r="O25" s="29">
        <f t="shared" si="6"/>
        <v>0</v>
      </c>
      <c r="P25" s="91">
        <f t="shared" si="6"/>
        <v>0</v>
      </c>
    </row>
    <row r="26" spans="1:16" ht="15" customHeight="1">
      <c r="A26" s="82" t="s">
        <v>19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0"/>
    </row>
    <row r="27" spans="1:16" ht="15" customHeight="1">
      <c r="A27" s="82" t="s">
        <v>18</v>
      </c>
      <c r="B27" s="13" t="s">
        <v>2</v>
      </c>
      <c r="C27" s="14" t="s">
        <v>4</v>
      </c>
      <c r="D27" s="15">
        <f>SUM(E27,H27,J27,L27,N27,P27,R27,T27,V27,X27,Z27,AB27)</f>
        <v>0</v>
      </c>
      <c r="E27" s="26"/>
      <c r="F27" s="26"/>
      <c r="G27" s="27"/>
      <c r="H27" s="27"/>
      <c r="I27" s="27"/>
      <c r="J27" s="28"/>
      <c r="K27" s="28"/>
      <c r="L27" s="27"/>
      <c r="M27" s="27"/>
      <c r="N27" s="27"/>
      <c r="O27" s="27"/>
      <c r="P27" s="90"/>
    </row>
    <row r="28" spans="1:16" ht="15" customHeight="1">
      <c r="A28" s="87" t="s">
        <v>21</v>
      </c>
      <c r="B28" s="17" t="s">
        <v>2</v>
      </c>
      <c r="C28" s="20" t="s">
        <v>4</v>
      </c>
      <c r="D28" s="15">
        <f t="shared" ref="D28:P28" si="7">SUM(D29:D30)</f>
        <v>0</v>
      </c>
      <c r="E28" s="25">
        <f>SUM(E29:E30)</f>
        <v>0</v>
      </c>
      <c r="F28" s="25">
        <f>SUM(F29:F30)</f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89">
        <f t="shared" si="7"/>
        <v>0</v>
      </c>
    </row>
    <row r="29" spans="1:16" ht="15" customHeight="1">
      <c r="A29" s="82" t="s">
        <v>19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0"/>
    </row>
    <row r="30" spans="1:16" ht="15" customHeight="1">
      <c r="A30" s="82" t="s">
        <v>18</v>
      </c>
      <c r="B30" s="13" t="s">
        <v>2</v>
      </c>
      <c r="C30" s="14" t="s">
        <v>4</v>
      </c>
      <c r="D30" s="15">
        <f>SUM(E30,H30,J30,L30,N30,P30,R30,T30,V30,X30,Z30,AB30)</f>
        <v>0</v>
      </c>
      <c r="E30" s="26"/>
      <c r="F30" s="26"/>
      <c r="G30" s="27"/>
      <c r="H30" s="27"/>
      <c r="I30" s="27"/>
      <c r="J30" s="28"/>
      <c r="K30" s="28"/>
      <c r="L30" s="27"/>
      <c r="M30" s="27"/>
      <c r="N30" s="27"/>
      <c r="O30" s="27"/>
      <c r="P30" s="90"/>
    </row>
    <row r="31" spans="1:16" ht="14.25" customHeight="1">
      <c r="A31" s="92" t="s">
        <v>53</v>
      </c>
      <c r="B31" s="31" t="s">
        <v>2</v>
      </c>
      <c r="C31" s="14" t="s">
        <v>4</v>
      </c>
      <c r="D31" s="15">
        <f>SUM(E31,F31,G31,H31,I31,J31,K31,L31,M31,N31,O31,P31)</f>
        <v>0</v>
      </c>
      <c r="E31" s="3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85"/>
    </row>
    <row r="32" spans="1:16" ht="15" customHeight="1">
      <c r="A32" s="93" t="s">
        <v>54</v>
      </c>
      <c r="B32" s="33" t="s">
        <v>2</v>
      </c>
      <c r="C32" s="33" t="s">
        <v>3</v>
      </c>
      <c r="D32" s="34">
        <f t="shared" ref="D32" si="8">SUM(E32,F32,G32,H32,I32,J32,K32,L32,M32,N32,O32,P32)</f>
        <v>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94"/>
    </row>
    <row r="33" spans="1:16" ht="15" customHeight="1">
      <c r="A33" s="95" t="s">
        <v>55</v>
      </c>
      <c r="B33" s="36" t="s">
        <v>2</v>
      </c>
      <c r="C33" s="37" t="s">
        <v>4</v>
      </c>
      <c r="D33" s="15">
        <f>SUM(E33,H33,J33,L33,N33,P33,R33,T33,V33,X33,Z33,AB33)</f>
        <v>0</v>
      </c>
      <c r="E33" s="38"/>
      <c r="F33" s="38"/>
      <c r="G33" s="39"/>
      <c r="H33" s="39"/>
      <c r="I33" s="39"/>
      <c r="J33" s="40"/>
      <c r="K33" s="40"/>
      <c r="L33" s="39"/>
      <c r="M33" s="39"/>
      <c r="N33" s="39"/>
      <c r="O33" s="39"/>
      <c r="P33" s="96"/>
    </row>
    <row r="34" spans="1:16" ht="15" customHeight="1">
      <c r="A34" s="97" t="s">
        <v>20</v>
      </c>
      <c r="B34" s="17" t="s">
        <v>5</v>
      </c>
      <c r="C34" s="20" t="s">
        <v>4</v>
      </c>
      <c r="D34" s="34">
        <f>P34</f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1">
        <f>SUM(P35:P36)</f>
        <v>0</v>
      </c>
    </row>
    <row r="35" spans="1:16" ht="15" customHeight="1">
      <c r="A35" s="82" t="s">
        <v>19</v>
      </c>
      <c r="B35" s="41" t="s">
        <v>5</v>
      </c>
      <c r="C35" s="14" t="s">
        <v>4</v>
      </c>
      <c r="D35" s="34">
        <f t="shared" ref="D35:D36" si="9">P35</f>
        <v>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98"/>
    </row>
    <row r="36" spans="1:16" ht="15" customHeight="1">
      <c r="A36" s="82" t="s">
        <v>18</v>
      </c>
      <c r="B36" s="41" t="s">
        <v>5</v>
      </c>
      <c r="C36" s="14" t="s">
        <v>4</v>
      </c>
      <c r="D36" s="34">
        <f t="shared" si="9"/>
        <v>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98"/>
    </row>
    <row r="37" spans="1:16" ht="15" customHeight="1">
      <c r="A37" s="78" t="s">
        <v>57</v>
      </c>
      <c r="B37" s="31" t="s">
        <v>2</v>
      </c>
      <c r="C37" s="13" t="s">
        <v>27</v>
      </c>
      <c r="D37" s="34">
        <f>SUM(E37,F37,G37,H37,I37,J37,K37,L37,M37,N37,O37,P37)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0"/>
    </row>
    <row r="38" spans="1:16" ht="18" customHeight="1">
      <c r="A38" s="99" t="s">
        <v>95</v>
      </c>
      <c r="B38" s="43"/>
      <c r="C38" s="42"/>
      <c r="D38" s="4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</row>
    <row r="39" spans="1:16" ht="21.75" customHeight="1">
      <c r="A39" s="144" t="s">
        <v>64</v>
      </c>
      <c r="B39" s="145"/>
      <c r="C39" s="153"/>
      <c r="D39" s="1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100"/>
    </row>
    <row r="40" spans="1:16" ht="30" customHeight="1">
      <c r="A40" s="101" t="s">
        <v>101</v>
      </c>
      <c r="B40" s="17" t="s">
        <v>2</v>
      </c>
      <c r="C40" s="17" t="s">
        <v>1</v>
      </c>
      <c r="D40" s="34">
        <f t="shared" ref="D40:P40" si="10">SUM(D41:D42)</f>
        <v>0</v>
      </c>
      <c r="E40" s="46">
        <f t="shared" si="10"/>
        <v>0</v>
      </c>
      <c r="F40" s="46">
        <f t="shared" si="10"/>
        <v>0</v>
      </c>
      <c r="G40" s="46">
        <f t="shared" si="10"/>
        <v>0</v>
      </c>
      <c r="H40" s="46">
        <f t="shared" si="10"/>
        <v>0</v>
      </c>
      <c r="I40" s="46">
        <f t="shared" si="10"/>
        <v>0</v>
      </c>
      <c r="J40" s="46">
        <f t="shared" si="10"/>
        <v>0</v>
      </c>
      <c r="K40" s="46">
        <f t="shared" si="10"/>
        <v>0</v>
      </c>
      <c r="L40" s="46">
        <f t="shared" si="10"/>
        <v>0</v>
      </c>
      <c r="M40" s="46">
        <f t="shared" si="10"/>
        <v>0</v>
      </c>
      <c r="N40" s="46">
        <f t="shared" si="10"/>
        <v>0</v>
      </c>
      <c r="O40" s="46">
        <f t="shared" si="10"/>
        <v>0</v>
      </c>
      <c r="P40" s="102">
        <f t="shared" si="10"/>
        <v>0</v>
      </c>
    </row>
    <row r="41" spans="1:16" ht="15" customHeight="1">
      <c r="A41" s="103" t="s">
        <v>66</v>
      </c>
      <c r="B41" s="31" t="s">
        <v>2</v>
      </c>
      <c r="C41" s="14" t="s">
        <v>1</v>
      </c>
      <c r="D41" s="34">
        <f>SUM(E41,F41,G41,H41,I41,J41,K41,L41,M41,N41,O41,P41)</f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90"/>
    </row>
    <row r="42" spans="1:16" ht="15" customHeight="1">
      <c r="A42" s="103" t="s">
        <v>17</v>
      </c>
      <c r="B42" s="31" t="s">
        <v>2</v>
      </c>
      <c r="C42" s="14" t="s">
        <v>1</v>
      </c>
      <c r="D42" s="34">
        <f>SUM(E42,F42,G42,H42,I42,J42,K42,L42,M42,N42,O42,P42)</f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90"/>
    </row>
    <row r="43" spans="1:16" ht="15" customHeight="1">
      <c r="A43" s="101" t="s">
        <v>16</v>
      </c>
      <c r="B43" s="17" t="s">
        <v>2</v>
      </c>
      <c r="C43" s="17" t="s">
        <v>4</v>
      </c>
      <c r="D43" s="34">
        <f t="shared" ref="D43:P43" si="11">SUM(D44,D48)</f>
        <v>0</v>
      </c>
      <c r="E43" s="30">
        <f t="shared" si="11"/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f t="shared" si="11"/>
        <v>0</v>
      </c>
      <c r="K43" s="30">
        <f t="shared" si="11"/>
        <v>0</v>
      </c>
      <c r="L43" s="30">
        <f t="shared" si="11"/>
        <v>0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91">
        <f t="shared" si="11"/>
        <v>0</v>
      </c>
    </row>
    <row r="44" spans="1:16" ht="15" customHeight="1">
      <c r="A44" s="101" t="s">
        <v>15</v>
      </c>
      <c r="B44" s="17" t="s">
        <v>2</v>
      </c>
      <c r="C44" s="17" t="s">
        <v>4</v>
      </c>
      <c r="D44" s="34">
        <f t="shared" ref="D44:P44" si="12">SUM(D45:D47)</f>
        <v>0</v>
      </c>
      <c r="E44" s="30">
        <f t="shared" si="12"/>
        <v>0</v>
      </c>
      <c r="F44" s="30">
        <f t="shared" si="12"/>
        <v>0</v>
      </c>
      <c r="G44" s="30">
        <f t="shared" si="12"/>
        <v>0</v>
      </c>
      <c r="H44" s="30">
        <f t="shared" si="12"/>
        <v>0</v>
      </c>
      <c r="I44" s="30">
        <f t="shared" si="12"/>
        <v>0</v>
      </c>
      <c r="J44" s="30">
        <f t="shared" si="12"/>
        <v>0</v>
      </c>
      <c r="K44" s="30">
        <f t="shared" si="12"/>
        <v>0</v>
      </c>
      <c r="L44" s="30">
        <f t="shared" si="12"/>
        <v>0</v>
      </c>
      <c r="M44" s="30">
        <f t="shared" si="12"/>
        <v>0</v>
      </c>
      <c r="N44" s="30">
        <f t="shared" si="12"/>
        <v>0</v>
      </c>
      <c r="O44" s="30">
        <f t="shared" si="12"/>
        <v>0</v>
      </c>
      <c r="P44" s="91">
        <f t="shared" si="12"/>
        <v>0</v>
      </c>
    </row>
    <row r="45" spans="1:16" ht="15" customHeight="1">
      <c r="A45" s="103" t="s">
        <v>14</v>
      </c>
      <c r="B45" s="31" t="s">
        <v>2</v>
      </c>
      <c r="C45" s="31" t="s">
        <v>4</v>
      </c>
      <c r="D45" s="34">
        <f>SUM(E45,F45,G45,H45,I45,J45,K45,L45,M45,N45,O45,P45)</f>
        <v>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90"/>
    </row>
    <row r="46" spans="1:16" ht="15" customHeight="1">
      <c r="A46" s="103" t="s">
        <v>13</v>
      </c>
      <c r="B46" s="31" t="s">
        <v>2</v>
      </c>
      <c r="C46" s="31" t="s">
        <v>4</v>
      </c>
      <c r="D46" s="34">
        <f>SUM(E46,F46,G46,H46,I46,J46,K46,L46,M46,N46,O46,P46)</f>
        <v>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90"/>
    </row>
    <row r="47" spans="1:16" ht="15" customHeight="1">
      <c r="A47" s="103" t="s">
        <v>12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0"/>
    </row>
    <row r="48" spans="1:16" ht="15" customHeight="1">
      <c r="A48" s="101" t="s">
        <v>65</v>
      </c>
      <c r="B48" s="17" t="s">
        <v>2</v>
      </c>
      <c r="C48" s="17" t="s">
        <v>4</v>
      </c>
      <c r="D48" s="34">
        <f t="shared" ref="D48:P48" si="13">SUM(D49:D51)</f>
        <v>0</v>
      </c>
      <c r="E48" s="30">
        <f t="shared" si="13"/>
        <v>0</v>
      </c>
      <c r="F48" s="30">
        <f t="shared" si="13"/>
        <v>0</v>
      </c>
      <c r="G48" s="30">
        <f t="shared" si="13"/>
        <v>0</v>
      </c>
      <c r="H48" s="30">
        <f t="shared" si="13"/>
        <v>0</v>
      </c>
      <c r="I48" s="30">
        <f t="shared" si="13"/>
        <v>0</v>
      </c>
      <c r="J48" s="30">
        <f t="shared" si="13"/>
        <v>0</v>
      </c>
      <c r="K48" s="30">
        <f t="shared" si="13"/>
        <v>0</v>
      </c>
      <c r="L48" s="30">
        <f t="shared" si="13"/>
        <v>0</v>
      </c>
      <c r="M48" s="30">
        <f t="shared" si="13"/>
        <v>0</v>
      </c>
      <c r="N48" s="30">
        <f t="shared" si="13"/>
        <v>0</v>
      </c>
      <c r="O48" s="30">
        <f t="shared" si="13"/>
        <v>0</v>
      </c>
      <c r="P48" s="91">
        <f t="shared" si="13"/>
        <v>0</v>
      </c>
    </row>
    <row r="49" spans="1:16" ht="15" customHeight="1">
      <c r="A49" s="103" t="s">
        <v>14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0"/>
    </row>
    <row r="50" spans="1:16" ht="15" customHeight="1">
      <c r="A50" s="103" t="s">
        <v>13</v>
      </c>
      <c r="B50" s="31" t="s">
        <v>2</v>
      </c>
      <c r="C50" s="31" t="s">
        <v>4</v>
      </c>
      <c r="D50" s="34">
        <f>SUM(E50,F50,G50,H50,I50,J50,K50,L50,M50,N50,O50,P50)</f>
        <v>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90"/>
    </row>
    <row r="51" spans="1:16" ht="15" customHeight="1">
      <c r="A51" s="103" t="s">
        <v>12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0"/>
    </row>
    <row r="52" spans="1:16" ht="15" customHeight="1">
      <c r="A52" s="67" t="s">
        <v>11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0"/>
    </row>
    <row r="53" spans="1:16">
      <c r="A53" s="67" t="s">
        <v>103</v>
      </c>
      <c r="B53" s="31" t="s">
        <v>2</v>
      </c>
      <c r="C53" s="31" t="s">
        <v>10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0"/>
    </row>
    <row r="54" spans="1:16" ht="16.5" customHeight="1">
      <c r="A54" s="154" t="s">
        <v>102</v>
      </c>
      <c r="B54" s="155"/>
      <c r="C54" s="155"/>
      <c r="D54" s="156"/>
      <c r="E54" s="45"/>
      <c r="F54" s="45"/>
      <c r="G54" s="47"/>
      <c r="H54" s="47"/>
      <c r="I54" s="47"/>
      <c r="J54" s="47"/>
      <c r="K54" s="47"/>
      <c r="L54" s="47"/>
      <c r="M54" s="47"/>
      <c r="N54" s="47"/>
      <c r="O54" s="47"/>
      <c r="P54" s="104"/>
    </row>
    <row r="55" spans="1:16" ht="15" customHeight="1">
      <c r="A55" s="105" t="s">
        <v>67</v>
      </c>
      <c r="B55" s="48" t="s">
        <v>2</v>
      </c>
      <c r="C55" s="49" t="s">
        <v>6</v>
      </c>
      <c r="D55" s="50">
        <f>SUM(D59,D63,D67,D71)</f>
        <v>0</v>
      </c>
      <c r="E55" s="51">
        <f>SUM(E59,E63,E67,E71)</f>
        <v>0</v>
      </c>
      <c r="F55" s="51">
        <f t="shared" ref="F55:P55" si="14">SUM(F59,F63,F67,F71)</f>
        <v>0</v>
      </c>
      <c r="G55" s="51">
        <f t="shared" si="14"/>
        <v>0</v>
      </c>
      <c r="H55" s="51">
        <f t="shared" si="14"/>
        <v>0</v>
      </c>
      <c r="I55" s="51">
        <f t="shared" si="14"/>
        <v>0</v>
      </c>
      <c r="J55" s="51">
        <f t="shared" si="14"/>
        <v>0</v>
      </c>
      <c r="K55" s="51">
        <f t="shared" si="14"/>
        <v>0</v>
      </c>
      <c r="L55" s="51">
        <f t="shared" si="14"/>
        <v>0</v>
      </c>
      <c r="M55" s="51">
        <f t="shared" si="14"/>
        <v>0</v>
      </c>
      <c r="N55" s="51">
        <f t="shared" si="14"/>
        <v>0</v>
      </c>
      <c r="O55" s="51">
        <f t="shared" si="14"/>
        <v>0</v>
      </c>
      <c r="P55" s="106">
        <f t="shared" si="14"/>
        <v>0</v>
      </c>
    </row>
    <row r="56" spans="1:16" ht="15" customHeight="1">
      <c r="A56" s="107" t="s">
        <v>8</v>
      </c>
      <c r="B56" s="48" t="s">
        <v>2</v>
      </c>
      <c r="C56" s="52" t="s">
        <v>6</v>
      </c>
      <c r="D56" s="50">
        <f>SUM(D60,D64,D68,D73,D78)</f>
        <v>0</v>
      </c>
      <c r="E56" s="53">
        <f t="shared" ref="E56:P56" si="15">SUM(E60,E64,E68,E73,E78)</f>
        <v>0</v>
      </c>
      <c r="F56" s="53">
        <f t="shared" si="15"/>
        <v>0</v>
      </c>
      <c r="G56" s="53">
        <f t="shared" si="15"/>
        <v>0</v>
      </c>
      <c r="H56" s="53">
        <f t="shared" si="15"/>
        <v>0</v>
      </c>
      <c r="I56" s="53">
        <f t="shared" si="15"/>
        <v>0</v>
      </c>
      <c r="J56" s="53">
        <f t="shared" si="15"/>
        <v>0</v>
      </c>
      <c r="K56" s="53">
        <f t="shared" si="15"/>
        <v>0</v>
      </c>
      <c r="L56" s="53">
        <f t="shared" si="15"/>
        <v>0</v>
      </c>
      <c r="M56" s="53">
        <f t="shared" si="15"/>
        <v>0</v>
      </c>
      <c r="N56" s="53">
        <f t="shared" si="15"/>
        <v>0</v>
      </c>
      <c r="O56" s="53">
        <f t="shared" si="15"/>
        <v>0</v>
      </c>
      <c r="P56" s="108">
        <f t="shared" si="15"/>
        <v>0</v>
      </c>
    </row>
    <row r="57" spans="1:16" ht="15" customHeight="1">
      <c r="A57" s="107" t="s">
        <v>58</v>
      </c>
      <c r="B57" s="48" t="s">
        <v>2</v>
      </c>
      <c r="C57" s="52" t="s">
        <v>6</v>
      </c>
      <c r="D57" s="50">
        <f>SUM(D61,D65,D69,D74,D79)</f>
        <v>0</v>
      </c>
      <c r="E57" s="53">
        <f t="shared" ref="E57:P57" si="16">SUM(E61,E65,E69,E74,E79)</f>
        <v>0</v>
      </c>
      <c r="F57" s="53">
        <f t="shared" si="16"/>
        <v>0</v>
      </c>
      <c r="G57" s="53">
        <f t="shared" si="16"/>
        <v>0</v>
      </c>
      <c r="H57" s="53">
        <f t="shared" si="16"/>
        <v>0</v>
      </c>
      <c r="I57" s="53">
        <f t="shared" si="16"/>
        <v>0</v>
      </c>
      <c r="J57" s="53">
        <f t="shared" si="16"/>
        <v>0</v>
      </c>
      <c r="K57" s="53">
        <f t="shared" si="16"/>
        <v>0</v>
      </c>
      <c r="L57" s="53">
        <f t="shared" si="16"/>
        <v>0</v>
      </c>
      <c r="M57" s="53">
        <f t="shared" si="16"/>
        <v>0</v>
      </c>
      <c r="N57" s="53">
        <f t="shared" si="16"/>
        <v>0</v>
      </c>
      <c r="O57" s="53">
        <f t="shared" si="16"/>
        <v>0</v>
      </c>
      <c r="P57" s="108">
        <f t="shared" si="16"/>
        <v>0</v>
      </c>
    </row>
    <row r="58" spans="1:16" ht="15" customHeight="1">
      <c r="A58" s="107" t="s">
        <v>7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7">SUM(E62,E66,E70,E75,E80)</f>
        <v>0</v>
      </c>
      <c r="F58" s="53">
        <f t="shared" si="17"/>
        <v>0</v>
      </c>
      <c r="G58" s="53">
        <f t="shared" si="17"/>
        <v>0</v>
      </c>
      <c r="H58" s="53">
        <f t="shared" si="17"/>
        <v>0</v>
      </c>
      <c r="I58" s="53">
        <f t="shared" si="17"/>
        <v>0</v>
      </c>
      <c r="J58" s="53">
        <f t="shared" si="17"/>
        <v>0</v>
      </c>
      <c r="K58" s="53">
        <f t="shared" si="17"/>
        <v>0</v>
      </c>
      <c r="L58" s="53">
        <f t="shared" si="17"/>
        <v>0</v>
      </c>
      <c r="M58" s="53">
        <f t="shared" si="17"/>
        <v>0</v>
      </c>
      <c r="N58" s="53">
        <f t="shared" si="17"/>
        <v>0</v>
      </c>
      <c r="O58" s="53">
        <f t="shared" si="17"/>
        <v>0</v>
      </c>
      <c r="P58" s="108">
        <f t="shared" si="17"/>
        <v>0</v>
      </c>
    </row>
    <row r="59" spans="1:16" ht="15" customHeight="1">
      <c r="A59" s="109" t="s">
        <v>62</v>
      </c>
      <c r="B59" s="31" t="s">
        <v>2</v>
      </c>
      <c r="C59" s="31" t="s">
        <v>6</v>
      </c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110"/>
    </row>
    <row r="60" spans="1:16" ht="15" customHeight="1">
      <c r="A60" s="111" t="s">
        <v>49</v>
      </c>
      <c r="B60" s="31" t="s">
        <v>2</v>
      </c>
      <c r="C60" s="14" t="s">
        <v>6</v>
      </c>
      <c r="D60" s="54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90"/>
    </row>
    <row r="61" spans="1:16" ht="15" customHeight="1">
      <c r="A61" s="111" t="s">
        <v>59</v>
      </c>
      <c r="B61" s="31" t="s">
        <v>2</v>
      </c>
      <c r="C61" s="14" t="s">
        <v>6</v>
      </c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90"/>
    </row>
    <row r="62" spans="1:16" ht="15" customHeight="1">
      <c r="A62" s="112" t="s">
        <v>48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0"/>
    </row>
    <row r="63" spans="1:16" ht="16.5" customHeight="1">
      <c r="A63" s="109" t="s">
        <v>68</v>
      </c>
      <c r="B63" s="31" t="s">
        <v>2</v>
      </c>
      <c r="C63" s="31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0"/>
    </row>
    <row r="64" spans="1:16" ht="15" customHeight="1">
      <c r="A64" s="111" t="s">
        <v>49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0"/>
    </row>
    <row r="65" spans="1:16" ht="15" customHeight="1">
      <c r="A65" s="111" t="s">
        <v>59</v>
      </c>
      <c r="B65" s="31" t="s">
        <v>2</v>
      </c>
      <c r="C65" s="14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0"/>
    </row>
    <row r="66" spans="1:16" ht="15" customHeight="1">
      <c r="A66" s="112" t="s">
        <v>48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0"/>
    </row>
    <row r="67" spans="1:16" ht="15" customHeight="1">
      <c r="A67" s="109" t="s">
        <v>69</v>
      </c>
      <c r="B67" s="31" t="s">
        <v>2</v>
      </c>
      <c r="C67" s="31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0"/>
    </row>
    <row r="68" spans="1:16" ht="15" customHeight="1">
      <c r="A68" s="111" t="s">
        <v>49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0"/>
    </row>
    <row r="69" spans="1:16" ht="16.5" customHeight="1">
      <c r="A69" s="111" t="s">
        <v>59</v>
      </c>
      <c r="B69" s="31" t="s">
        <v>2</v>
      </c>
      <c r="C69" s="14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0"/>
    </row>
    <row r="70" spans="1:16" ht="16.5" customHeight="1">
      <c r="A70" s="112" t="s">
        <v>48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0"/>
    </row>
    <row r="71" spans="1:16" ht="16.5" customHeight="1">
      <c r="A71" s="113" t="s">
        <v>70</v>
      </c>
      <c r="B71" s="48" t="s">
        <v>2</v>
      </c>
      <c r="C71" s="52" t="s">
        <v>6</v>
      </c>
      <c r="D71" s="56">
        <f>SUM(D76,D77,D72)</f>
        <v>0</v>
      </c>
      <c r="E71" s="30">
        <f t="shared" ref="E71:P71" si="18">SUM(E76,E77,E72)</f>
        <v>0</v>
      </c>
      <c r="F71" s="30">
        <f t="shared" si="18"/>
        <v>0</v>
      </c>
      <c r="G71" s="30">
        <f t="shared" si="18"/>
        <v>0</v>
      </c>
      <c r="H71" s="30">
        <f t="shared" si="18"/>
        <v>0</v>
      </c>
      <c r="I71" s="30">
        <f t="shared" si="18"/>
        <v>0</v>
      </c>
      <c r="J71" s="30">
        <f t="shared" si="18"/>
        <v>0</v>
      </c>
      <c r="K71" s="30">
        <f t="shared" si="18"/>
        <v>0</v>
      </c>
      <c r="L71" s="30">
        <f t="shared" si="18"/>
        <v>0</v>
      </c>
      <c r="M71" s="30">
        <f t="shared" si="18"/>
        <v>0</v>
      </c>
      <c r="N71" s="30">
        <f t="shared" si="18"/>
        <v>0</v>
      </c>
      <c r="O71" s="30">
        <f t="shared" si="18"/>
        <v>0</v>
      </c>
      <c r="P71" s="91">
        <f t="shared" si="18"/>
        <v>0</v>
      </c>
    </row>
    <row r="72" spans="1:16" ht="15" customHeight="1">
      <c r="A72" s="111" t="s">
        <v>50</v>
      </c>
      <c r="B72" s="31" t="s">
        <v>2</v>
      </c>
      <c r="C72" s="31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0"/>
    </row>
    <row r="73" spans="1:16" ht="15" customHeight="1">
      <c r="A73" s="111" t="s">
        <v>49</v>
      </c>
      <c r="B73" s="31" t="s">
        <v>2</v>
      </c>
      <c r="C73" s="14" t="s">
        <v>6</v>
      </c>
      <c r="D73" s="54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90"/>
    </row>
    <row r="74" spans="1:16" ht="15" customHeight="1">
      <c r="A74" s="112" t="s">
        <v>59</v>
      </c>
      <c r="B74" s="31" t="s">
        <v>2</v>
      </c>
      <c r="C74" s="14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0"/>
    </row>
    <row r="75" spans="1:16" ht="15" customHeight="1">
      <c r="A75" s="111" t="s">
        <v>48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0"/>
    </row>
    <row r="76" spans="1:16" ht="30" customHeight="1">
      <c r="A76" s="82" t="s">
        <v>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0"/>
    </row>
    <row r="77" spans="1:16" ht="15" customHeight="1">
      <c r="A77" s="109" t="s">
        <v>71</v>
      </c>
      <c r="B77" s="31" t="s">
        <v>2</v>
      </c>
      <c r="C77" s="31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0"/>
    </row>
    <row r="78" spans="1:16" ht="15" customHeight="1">
      <c r="A78" s="111" t="s">
        <v>49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0"/>
    </row>
    <row r="79" spans="1:16" ht="15" customHeight="1">
      <c r="A79" s="111" t="s">
        <v>59</v>
      </c>
      <c r="B79" s="31" t="s">
        <v>2</v>
      </c>
      <c r="C79" s="14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0"/>
    </row>
    <row r="80" spans="1:16" ht="15" customHeight="1">
      <c r="A80" s="112" t="s">
        <v>48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0"/>
    </row>
    <row r="81" spans="1:19" ht="15" customHeight="1">
      <c r="A81" s="67" t="s">
        <v>72</v>
      </c>
      <c r="B81" s="31" t="s">
        <v>2</v>
      </c>
      <c r="C81" s="14" t="s">
        <v>1</v>
      </c>
      <c r="D81" s="57">
        <f>SUM(E81,F81,G81,H81,I81,J81,K81,L81,M81,N81,O81,P81)</f>
        <v>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0"/>
    </row>
    <row r="82" spans="1:19" ht="32.25" customHeight="1">
      <c r="A82" s="67" t="s">
        <v>73</v>
      </c>
      <c r="B82" s="31" t="s">
        <v>2</v>
      </c>
      <c r="C82" s="14" t="s">
        <v>1</v>
      </c>
      <c r="D82" s="57">
        <f>SUM(E82,F82,G82,H82,I82,J82,K82,L82,M82,N82,O82,P82)</f>
        <v>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0"/>
    </row>
    <row r="83" spans="1:19" ht="30.75" customHeight="1">
      <c r="A83" s="67" t="s">
        <v>74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0"/>
    </row>
    <row r="84" spans="1:19" ht="16.5" customHeight="1">
      <c r="A84" s="114" t="s">
        <v>75</v>
      </c>
      <c r="B84" s="31" t="s">
        <v>2</v>
      </c>
      <c r="C84" s="31" t="s">
        <v>4</v>
      </c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0"/>
    </row>
    <row r="85" spans="1:19" ht="35.25" customHeight="1">
      <c r="A85" s="115" t="s">
        <v>60</v>
      </c>
      <c r="B85" s="31" t="s">
        <v>2</v>
      </c>
      <c r="C85" s="31" t="s">
        <v>4</v>
      </c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0"/>
    </row>
    <row r="86" spans="1:19" ht="33" customHeight="1">
      <c r="A86" s="109" t="s">
        <v>76</v>
      </c>
      <c r="B86" s="31" t="s">
        <v>2</v>
      </c>
      <c r="C86" s="31" t="s">
        <v>4</v>
      </c>
      <c r="D86" s="57">
        <f>SUM(E86,F86,G86,H86,I86,J86,K86,L86,M86,N86,O86,P86)</f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0"/>
    </row>
    <row r="87" spans="1:19" ht="33" customHeight="1">
      <c r="A87" s="109" t="s">
        <v>77</v>
      </c>
      <c r="B87" s="31" t="s">
        <v>2</v>
      </c>
      <c r="C87" s="31" t="s">
        <v>4</v>
      </c>
      <c r="D87" s="57">
        <f>SUM(E87,F87,G87,H87,I87,J87,K87,L87,M87,N87,O87,P87)</f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0"/>
    </row>
    <row r="88" spans="1:19" ht="34.5" customHeight="1">
      <c r="A88" s="109" t="s">
        <v>78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0"/>
    </row>
    <row r="89" spans="1:19" ht="18">
      <c r="A89" s="147" t="s">
        <v>81</v>
      </c>
      <c r="B89" s="148"/>
      <c r="C89" s="148"/>
      <c r="D89" s="116"/>
      <c r="E89" s="116"/>
      <c r="F89" s="116"/>
      <c r="G89" s="117"/>
      <c r="H89" s="118"/>
      <c r="I89" s="118"/>
      <c r="J89" s="118"/>
      <c r="K89" s="118"/>
      <c r="L89" s="118"/>
      <c r="M89" s="118"/>
      <c r="N89" s="118"/>
      <c r="O89" s="118"/>
      <c r="P89" s="119"/>
      <c r="Q89" s="60"/>
      <c r="R89" s="60"/>
      <c r="S89" s="60"/>
    </row>
    <row r="90" spans="1:19" ht="17.25" customHeight="1">
      <c r="A90" s="144" t="s">
        <v>82</v>
      </c>
      <c r="B90" s="145"/>
      <c r="C90" s="145"/>
      <c r="D90" s="120"/>
      <c r="E90" s="61"/>
      <c r="F90" s="61"/>
      <c r="G90" s="161"/>
      <c r="H90" s="161"/>
      <c r="I90" s="121"/>
      <c r="J90" s="121"/>
      <c r="K90" s="121"/>
      <c r="L90" s="121"/>
      <c r="M90" s="121"/>
      <c r="N90" s="121"/>
      <c r="O90" s="121"/>
      <c r="P90" s="122"/>
      <c r="Q90" s="60"/>
      <c r="R90" s="60"/>
      <c r="S90" s="60"/>
    </row>
    <row r="91" spans="1:19" ht="21.75" customHeight="1">
      <c r="A91" s="62" t="s">
        <v>92</v>
      </c>
      <c r="B91" s="48" t="s">
        <v>2</v>
      </c>
      <c r="C91" s="63" t="s">
        <v>1</v>
      </c>
      <c r="D91" s="15">
        <f t="shared" ref="D91:D92" si="19">SUM(E91,H91,J91,L91,N91,P91,R91,T91,V91,X91,Z91,AB91)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83"/>
      <c r="Q91" s="60"/>
      <c r="R91" s="60"/>
      <c r="S91" s="60"/>
    </row>
    <row r="92" spans="1:19">
      <c r="A92" s="64" t="s">
        <v>91</v>
      </c>
      <c r="B92" s="13" t="s">
        <v>2</v>
      </c>
      <c r="C92" s="65" t="s">
        <v>1</v>
      </c>
      <c r="D92" s="15">
        <f t="shared" si="19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83"/>
    </row>
    <row r="93" spans="1:19" ht="15.75">
      <c r="A93" s="144" t="s">
        <v>83</v>
      </c>
      <c r="B93" s="145"/>
      <c r="C93" s="145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4"/>
    </row>
    <row r="94" spans="1:19" ht="30" customHeight="1">
      <c r="A94" s="62" t="s">
        <v>84</v>
      </c>
      <c r="B94" s="48" t="s">
        <v>2</v>
      </c>
      <c r="C94" s="63" t="s">
        <v>4</v>
      </c>
      <c r="D94" s="15">
        <f t="shared" ref="D94:D95" si="20">SUM(E94,H94,J94,L94,N94,P94,R94,T94,V94,X94,Z94,AB94)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3"/>
    </row>
    <row r="95" spans="1:19">
      <c r="A95" s="62" t="s">
        <v>93</v>
      </c>
      <c r="B95" s="48" t="s">
        <v>2</v>
      </c>
      <c r="C95" s="63" t="s">
        <v>4</v>
      </c>
      <c r="D95" s="15">
        <f t="shared" si="20"/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83"/>
    </row>
    <row r="96" spans="1:19">
      <c r="A96" s="66" t="s">
        <v>85</v>
      </c>
      <c r="B96" s="13" t="s">
        <v>2</v>
      </c>
      <c r="C96" s="65" t="s">
        <v>4</v>
      </c>
      <c r="D96" s="15">
        <f t="shared" ref="D96:D97" si="21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3"/>
    </row>
    <row r="97" spans="1:16">
      <c r="A97" s="66" t="s">
        <v>86</v>
      </c>
      <c r="B97" s="13" t="s">
        <v>2</v>
      </c>
      <c r="C97" s="65" t="s">
        <v>4</v>
      </c>
      <c r="D97" s="15">
        <f t="shared" si="21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3"/>
    </row>
    <row r="98" spans="1:16">
      <c r="A98" s="62" t="s">
        <v>87</v>
      </c>
      <c r="B98" s="48" t="s">
        <v>2</v>
      </c>
      <c r="C98" s="63" t="s">
        <v>4</v>
      </c>
      <c r="D98" s="15">
        <f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3"/>
    </row>
    <row r="99" spans="1:16" ht="17.25" customHeight="1">
      <c r="A99" s="66" t="s">
        <v>85</v>
      </c>
      <c r="B99" s="13" t="s">
        <v>2</v>
      </c>
      <c r="C99" s="65" t="s">
        <v>4</v>
      </c>
      <c r="D99" s="15">
        <f t="shared" ref="D99:D100" si="22">SUM(E99,H99,J99,L99,N99,P99,R99,T99,V99,X99,Z99,AB99)</f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3"/>
    </row>
    <row r="100" spans="1:16">
      <c r="A100" s="66" t="s">
        <v>86</v>
      </c>
      <c r="B100" s="13" t="s">
        <v>2</v>
      </c>
      <c r="C100" s="65" t="s">
        <v>4</v>
      </c>
      <c r="D100" s="15">
        <f t="shared" si="22"/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3"/>
    </row>
    <row r="101" spans="1:16">
      <c r="A101" s="62" t="s">
        <v>88</v>
      </c>
      <c r="B101" s="48" t="s">
        <v>2</v>
      </c>
      <c r="C101" s="63" t="s">
        <v>4</v>
      </c>
      <c r="D101" s="15">
        <f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3"/>
    </row>
    <row r="102" spans="1:16">
      <c r="A102" s="66" t="s">
        <v>85</v>
      </c>
      <c r="B102" s="13" t="s">
        <v>2</v>
      </c>
      <c r="C102" s="65" t="s">
        <v>4</v>
      </c>
      <c r="D102" s="15">
        <f t="shared" ref="D102:D104" si="23">SUM(E102,H102,J102,L102,N102,P102,R102,T102,V102,X102,Z102,AB102)</f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3"/>
    </row>
    <row r="103" spans="1:16">
      <c r="A103" s="66" t="s">
        <v>86</v>
      </c>
      <c r="B103" s="13" t="s">
        <v>2</v>
      </c>
      <c r="C103" s="65" t="s">
        <v>4</v>
      </c>
      <c r="D103" s="15">
        <f t="shared" si="23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3"/>
    </row>
    <row r="104" spans="1:16" ht="15.75" thickBot="1">
      <c r="A104" s="125" t="s">
        <v>89</v>
      </c>
      <c r="B104" s="126" t="s">
        <v>2</v>
      </c>
      <c r="C104" s="127" t="s">
        <v>90</v>
      </c>
      <c r="D104" s="128">
        <f t="shared" si="23"/>
        <v>0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</row>
    <row r="105" spans="1:16">
      <c r="D105" s="58"/>
      <c r="E105" s="58"/>
      <c r="F105" s="58"/>
      <c r="G105" s="59"/>
      <c r="H105" s="60"/>
    </row>
    <row r="106" spans="1:16" ht="15.75">
      <c r="A106" s="131" t="s">
        <v>94</v>
      </c>
      <c r="B106" s="132"/>
      <c r="C106" s="132"/>
      <c r="D106" s="133" t="s">
        <v>99</v>
      </c>
      <c r="E106" s="134"/>
      <c r="F106" s="134"/>
      <c r="G106" s="158" t="s">
        <v>104</v>
      </c>
      <c r="H106" s="158"/>
      <c r="I106" s="132"/>
      <c r="J106" s="132"/>
    </row>
    <row r="107" spans="1:16" ht="29.25" customHeight="1">
      <c r="A107" s="135" t="s">
        <v>96</v>
      </c>
      <c r="B107" s="132"/>
      <c r="C107" s="132"/>
      <c r="D107" s="132"/>
      <c r="E107" s="159" t="s">
        <v>79</v>
      </c>
      <c r="F107" s="159"/>
      <c r="G107" s="160" t="s">
        <v>80</v>
      </c>
      <c r="H107" s="160"/>
      <c r="I107" s="132"/>
      <c r="J107" s="132"/>
    </row>
    <row r="108" spans="1:16">
      <c r="A108" s="132"/>
      <c r="B108" s="132"/>
      <c r="C108" s="132"/>
      <c r="D108" s="131"/>
      <c r="E108" s="131"/>
      <c r="F108" s="131"/>
      <c r="G108" s="131"/>
      <c r="H108" s="131"/>
      <c r="I108" s="131"/>
      <c r="J108" s="131"/>
      <c r="K108" s="136"/>
    </row>
    <row r="109" spans="1:16" ht="6" customHeight="1">
      <c r="A109" s="132"/>
      <c r="B109" s="132"/>
      <c r="C109" s="132"/>
      <c r="D109" s="131"/>
      <c r="E109" s="131"/>
      <c r="F109" s="131"/>
      <c r="G109" s="131"/>
      <c r="H109" s="131"/>
      <c r="I109" s="131"/>
      <c r="J109" s="131"/>
      <c r="K109" s="136"/>
    </row>
    <row r="110" spans="1:16" ht="18" customHeight="1">
      <c r="A110" s="142" t="s">
        <v>107</v>
      </c>
      <c r="D110" s="142" t="s">
        <v>108</v>
      </c>
      <c r="E110" s="143"/>
      <c r="F110" s="143"/>
      <c r="G110" s="143"/>
      <c r="H110" s="143"/>
      <c r="I110" s="143"/>
      <c r="J110" s="143"/>
      <c r="K110" s="143"/>
    </row>
    <row r="111" spans="1:16">
      <c r="A111" s="143"/>
      <c r="D111" s="143"/>
      <c r="E111" s="143"/>
      <c r="F111" s="143"/>
      <c r="G111" s="143"/>
      <c r="H111" s="143"/>
      <c r="I111" s="143"/>
      <c r="J111" s="143"/>
      <c r="K111" s="143"/>
    </row>
    <row r="112" spans="1:16" ht="12.75" customHeight="1">
      <c r="A112" s="143"/>
      <c r="D112" s="143"/>
      <c r="E112" s="143"/>
      <c r="F112" s="143"/>
      <c r="G112" s="143"/>
      <c r="H112" s="143"/>
      <c r="I112" s="143"/>
      <c r="J112" s="143"/>
      <c r="K112" s="143"/>
    </row>
    <row r="113" spans="1:15" s="140" customFormat="1" ht="18" customHeight="1">
      <c r="A113" s="143"/>
      <c r="D113" s="143"/>
      <c r="E113" s="143"/>
      <c r="F113" s="143"/>
      <c r="G113" s="143"/>
      <c r="H113" s="143"/>
      <c r="I113" s="143"/>
      <c r="J113" s="143"/>
      <c r="K113" s="143"/>
    </row>
    <row r="114" spans="1:15">
      <c r="A114" s="143"/>
      <c r="D114" s="143"/>
      <c r="E114" s="143"/>
      <c r="F114" s="143"/>
      <c r="G114" s="143"/>
      <c r="H114" s="143"/>
      <c r="I114" s="143"/>
      <c r="J114" s="143"/>
      <c r="K114" s="143"/>
    </row>
    <row r="115" spans="1:15">
      <c r="A115" s="136" t="s">
        <v>105</v>
      </c>
      <c r="D115" s="136"/>
      <c r="E115" s="136"/>
      <c r="F115" s="136"/>
      <c r="H115" s="136"/>
      <c r="I115" s="136" t="s">
        <v>105</v>
      </c>
      <c r="J115" s="136"/>
      <c r="K115" s="136"/>
    </row>
    <row r="116" spans="1:15">
      <c r="A116" s="139"/>
      <c r="D116" s="162"/>
      <c r="E116" s="162"/>
      <c r="F116" s="162"/>
      <c r="G116" s="162"/>
      <c r="H116" s="162"/>
      <c r="I116" s="162"/>
      <c r="J116" s="162"/>
      <c r="K116" s="162"/>
    </row>
    <row r="117" spans="1:15" ht="18.75">
      <c r="A117" s="137"/>
      <c r="B117" s="137"/>
      <c r="C117" s="137"/>
      <c r="D117" s="137"/>
      <c r="E117" s="137"/>
      <c r="F117" s="137"/>
      <c r="G117" s="137"/>
      <c r="H117" s="137"/>
      <c r="I117" s="137"/>
    </row>
    <row r="118" spans="1:15" ht="18.75">
      <c r="A118" s="138"/>
      <c r="B118" s="137"/>
      <c r="C118" s="137"/>
      <c r="D118" s="137"/>
      <c r="E118" s="137"/>
      <c r="F118" s="137"/>
      <c r="G118" s="163"/>
      <c r="H118" s="163"/>
      <c r="I118" s="137"/>
    </row>
    <row r="119" spans="1:15" ht="18.75">
      <c r="A119" s="137"/>
      <c r="B119" s="137"/>
      <c r="C119" s="137"/>
      <c r="D119" s="137"/>
      <c r="E119" s="137"/>
      <c r="F119" s="137"/>
      <c r="G119" s="137"/>
      <c r="H119" s="137"/>
      <c r="I119" s="137"/>
    </row>
    <row r="120" spans="1:15">
      <c r="N120" s="157"/>
      <c r="O120" s="157"/>
    </row>
  </sheetData>
  <sheetProtection formatColumns="0" formatRows="0" autoFilter="0"/>
  <mergeCells count="21">
    <mergeCell ref="N120:O120"/>
    <mergeCell ref="G106:H106"/>
    <mergeCell ref="E107:F107"/>
    <mergeCell ref="G107:H107"/>
    <mergeCell ref="G90:H90"/>
    <mergeCell ref="D116:K116"/>
    <mergeCell ref="G118:H118"/>
    <mergeCell ref="H1:P1"/>
    <mergeCell ref="A110:A114"/>
    <mergeCell ref="D110:K114"/>
    <mergeCell ref="A93:C93"/>
    <mergeCell ref="A3:P3"/>
    <mergeCell ref="A7:C7"/>
    <mergeCell ref="A4:B4"/>
    <mergeCell ref="C4:K4"/>
    <mergeCell ref="C5:K5"/>
    <mergeCell ref="A39:C39"/>
    <mergeCell ref="A89:C89"/>
    <mergeCell ref="A90:C90"/>
    <mergeCell ref="A8:C8"/>
    <mergeCell ref="A54:D54"/>
  </mergeCells>
  <printOptions horizontalCentered="1"/>
  <pageMargins left="0.19685039370078741" right="0.19685039370078741" top="0.39370078740157483" bottom="0.35433070866141736" header="0" footer="0"/>
  <pageSetup paperSize="9" scale="48" firstPageNumber="55" fitToHeight="2" orientation="landscape" useFirstPageNumber="1" r:id="rId1"/>
  <headerFooter alignWithMargins="0">
    <oddHeader>&amp;LДОГОВОР купли-продажи невостребованных производством 
и неликвидных товарно-материальных ценностей №УОС/___-19 от «__» _____ 2019 г.
&amp;C&amp;P</oddHeader>
    <oddFooter>&amp;CСтраница &amp;P</oddFooter>
  </headerFooter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Мунзаров Ханиф Хамитович</cp:lastModifiedBy>
  <cp:lastPrinted>2019-07-15T03:53:47Z</cp:lastPrinted>
  <dcterms:created xsi:type="dcterms:W3CDTF">2016-08-18T08:41:28Z</dcterms:created>
  <dcterms:modified xsi:type="dcterms:W3CDTF">2019-07-17T09:42:42Z</dcterms:modified>
</cp:coreProperties>
</file>